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arias\Desktop\EXCEL\"/>
    </mc:Choice>
  </mc:AlternateContent>
  <xr:revisionPtr revIDLastSave="0" documentId="13_ncr:1_{3B9AA638-9BB0-4236-B26D-FEA38C3B824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R_MM_VERANO_2025" sheetId="1" r:id="rId1"/>
    <sheet name="ER_INUND_VERANO_2025" sheetId="2" r:id="rId2"/>
  </sheets>
  <definedNames>
    <definedName name="_xlnm._FilterDatabase" localSheetId="1" hidden="1">ER_INUND_VERANO_2025!$J$39:$K$63</definedName>
    <definedName name="_xlnm._FilterDatabase" localSheetId="0" hidden="1">ER_MM_VERANO_2025!$L$37:$M$61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E35" i="2"/>
  <c r="M35" i="2"/>
  <c r="D34" i="1"/>
  <c r="E34" i="1"/>
  <c r="F34" i="1"/>
  <c r="G34" i="1"/>
  <c r="H34" i="1"/>
  <c r="I34" i="1"/>
  <c r="J34" i="1"/>
  <c r="K34" i="1"/>
  <c r="M34" i="1"/>
  <c r="I35" i="2"/>
  <c r="J35" i="2"/>
  <c r="K35" i="2"/>
  <c r="L35" i="2"/>
  <c r="D35" i="2"/>
  <c r="F35" i="2"/>
  <c r="G35" i="2"/>
  <c r="H35" i="2"/>
</calcChain>
</file>

<file path=xl/sharedStrings.xml><?xml version="1.0" encoding="utf-8"?>
<sst xmlns="http://schemas.openxmlformats.org/spreadsheetml/2006/main" count="160" uniqueCount="36">
  <si>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</si>
  <si>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</si>
  <si>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</si>
  <si>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</si>
  <si>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</si>
  <si>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</si>
  <si>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</si>
  <si>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</si>
  <si>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</si>
  <si>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</si>
  <si>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</si>
  <si>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</si>
  <si>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</si>
  <si>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</si>
  <si>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</si>
  <si>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</si>
  <si>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</si>
  <si>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</si>
  <si>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</si>
  <si>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</si>
  <si>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</si>
  <si>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</si>
  <si>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</si>
  <si>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</si>
  <si>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</si>
  <si>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</si>
  <si>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</si>
  <si>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</si>
  <si>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</si>
  <si>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</si>
  <si>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</si>
  <si>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</si>
  <si>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</si>
  <si>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</si>
  <si>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CALLAO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</si>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</sst>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3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0" fontId="6" fillId="0" borderId="0" xfId="0" applyFont="1"/>
    <xf numFmtId="164" fontId="5" fillId="4" borderId="1" xfId="0" applyNumberFormat="1" applyFont="1" applyFill="1" applyBorder="1" applyAlignment="1">
      <alignment vertical="center"/>
    </xf>
    <xf numFmtId="3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88590495845012"/>
          <c:y val="2.8571118873238516E-2"/>
          <c:w val="0.74825252549208454"/>
          <c:h val="0.8696163023491104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ER_MM_VERANO_2025!$C$46:$C$61</c:f>
              <c:strCache>
                <c:ptCount val="16"/>
                <c:pt idx="0">
                  <c:v>LIMA</c:v>
                </c:pt>
                <c:pt idx="1">
                  <c:v>APURIMAC</c:v>
                </c:pt>
                <c:pt idx="2">
                  <c:v>SAN MARTIN</c:v>
                </c:pt>
                <c:pt idx="3">
                  <c:v>AREQUIPA</c:v>
                </c:pt>
                <c:pt idx="4">
                  <c:v>AMAZONAS</c:v>
                </c:pt>
                <c:pt idx="5">
                  <c:v>HUANCAVELICA</c:v>
                </c:pt>
                <c:pt idx="6">
                  <c:v>PASCO</c:v>
                </c:pt>
                <c:pt idx="7">
                  <c:v>JUNIN</c:v>
                </c:pt>
                <c:pt idx="8">
                  <c:v>LA LIBERTAD</c:v>
                </c:pt>
                <c:pt idx="9">
                  <c:v>AYACUCHO</c:v>
                </c:pt>
                <c:pt idx="10">
                  <c:v>PIURA</c:v>
                </c:pt>
                <c:pt idx="11">
                  <c:v>ANCASH</c:v>
                </c:pt>
                <c:pt idx="12">
                  <c:v>HUANUCO</c:v>
                </c:pt>
                <c:pt idx="13">
                  <c:v>PUNO</c:v>
                </c:pt>
                <c:pt idx="14">
                  <c:v>CAJAMARCA</c:v>
                </c:pt>
                <c:pt idx="15">
                  <c:v>CUSCO</c:v>
                </c:pt>
              </c:strCache>
            </c:strRef>
          </c:cat>
          <c:val>
            <c:numRef>
              <c:f>ER_MM_VERANO_2025!$D$46:$D$61</c:f>
              <c:numCache>
                <c:formatCode>#,##0</c:formatCode>
                <c:ptCount val="16"/>
                <c:pt idx="0">
                  <c:v>8892</c:v>
                </c:pt>
                <c:pt idx="1">
                  <c:v>13253</c:v>
                </c:pt>
                <c:pt idx="2">
                  <c:v>30214</c:v>
                </c:pt>
                <c:pt idx="3">
                  <c:v>41603</c:v>
                </c:pt>
                <c:pt idx="4">
                  <c:v>53587</c:v>
                </c:pt>
                <c:pt idx="5">
                  <c:v>56663</c:v>
                </c:pt>
                <c:pt idx="6">
                  <c:v>60675</c:v>
                </c:pt>
                <c:pt idx="7">
                  <c:v>63196</c:v>
                </c:pt>
                <c:pt idx="8">
                  <c:v>97538</c:v>
                </c:pt>
                <c:pt idx="9">
                  <c:v>103767</c:v>
                </c:pt>
                <c:pt idx="10">
                  <c:v>116775</c:v>
                </c:pt>
                <c:pt idx="11">
                  <c:v>135873</c:v>
                </c:pt>
                <c:pt idx="12">
                  <c:v>146144</c:v>
                </c:pt>
                <c:pt idx="13">
                  <c:v>202352</c:v>
                </c:pt>
                <c:pt idx="14">
                  <c:v>208682</c:v>
                </c:pt>
                <c:pt idx="15">
                  <c:v>355300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9-46D9-A595-0CA49051E6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337457392"/>
        <c:axId val="337458048"/>
      </c:barChart>
      <c:catAx>
        <c:axId val="337457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37458048"/>
        <c:crosses val="autoZero"/>
        <c:auto val="1"/>
        <c:lblAlgn val="ctr"/>
        <c:lblOffset val="100"/>
        <c:noMultiLvlLbl val="0"/>
      </c:catAx>
      <c:valAx>
        <c:axId val="337458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3745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ER_MM_VERANO_2025!$L$45:$L$61</c:f>
              <c:strCache>
                <c:ptCount val="17"/>
                <c:pt idx="0">
                  <c:v>ICA</c:v>
                </c:pt>
                <c:pt idx="1">
                  <c:v>PASCO</c:v>
                </c:pt>
                <c:pt idx="2">
                  <c:v>LIMA</c:v>
                </c:pt>
                <c:pt idx="3">
                  <c:v>SAN MARTIN</c:v>
                </c:pt>
                <c:pt idx="4">
                  <c:v>HUANUCO</c:v>
                </c:pt>
                <c:pt idx="5">
                  <c:v>AYACUCHO</c:v>
                </c:pt>
                <c:pt idx="6">
                  <c:v>JUNIN</c:v>
                </c:pt>
                <c:pt idx="7">
                  <c:v>HUANCAVELICA</c:v>
                </c:pt>
                <c:pt idx="8">
                  <c:v>ANCASH</c:v>
                </c:pt>
                <c:pt idx="9">
                  <c:v>PIURA</c:v>
                </c:pt>
                <c:pt idx="10">
                  <c:v>LA LIBERTAD</c:v>
                </c:pt>
                <c:pt idx="11">
                  <c:v>AMAZONAS</c:v>
                </c:pt>
                <c:pt idx="12">
                  <c:v>AREQUIPA</c:v>
                </c:pt>
                <c:pt idx="13">
                  <c:v>APURIMAC</c:v>
                </c:pt>
                <c:pt idx="14">
                  <c:v>PUNO</c:v>
                </c:pt>
                <c:pt idx="15">
                  <c:v>CAJAMARCA</c:v>
                </c:pt>
                <c:pt idx="16">
                  <c:v>CUSCO</c:v>
                </c:pt>
              </c:strCache>
            </c:strRef>
          </c:cat>
          <c:val>
            <c:numRef>
              <c:f>ER_MM_VERANO_2025!$M$45:$M$61</c:f>
              <c:numCache>
                <c:formatCode>#,##0</c:formatCode>
                <c:ptCount val="17"/>
                <c:pt idx="0">
                  <c:v>16734</c:v>
                </c:pt>
                <c:pt idx="1">
                  <c:v>29357</c:v>
                </c:pt>
                <c:pt idx="2">
                  <c:v>40120</c:v>
                </c:pt>
                <c:pt idx="3">
                  <c:v>46264</c:v>
                </c:pt>
                <c:pt idx="4">
                  <c:v>63019</c:v>
                </c:pt>
                <c:pt idx="5">
                  <c:v>66735</c:v>
                </c:pt>
                <c:pt idx="6">
                  <c:v>77637</c:v>
                </c:pt>
                <c:pt idx="7">
                  <c:v>96904</c:v>
                </c:pt>
                <c:pt idx="8">
                  <c:v>97783</c:v>
                </c:pt>
                <c:pt idx="9">
                  <c:v>102130</c:v>
                </c:pt>
                <c:pt idx="10">
                  <c:v>107227</c:v>
                </c:pt>
                <c:pt idx="11">
                  <c:v>114350</c:v>
                </c:pt>
                <c:pt idx="12">
                  <c:v>118929</c:v>
                </c:pt>
                <c:pt idx="13">
                  <c:v>191300</c:v>
                </c:pt>
                <c:pt idx="14">
                  <c:v>340433</c:v>
                </c:pt>
                <c:pt idx="15">
                  <c:v>370009</c:v>
                </c:pt>
                <c:pt idx="16">
                  <c:v>499435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F-4ED6-BE98-009583F636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333350616"/>
        <c:axId val="555615600"/>
      </c:barChart>
      <c:catAx>
        <c:axId val="333350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5615600"/>
        <c:crosses val="autoZero"/>
        <c:auto val="1"/>
        <c:lblAlgn val="ctr"/>
        <c:lblOffset val="100"/>
        <c:noMultiLvlLbl val="0"/>
      </c:catAx>
      <c:valAx>
        <c:axId val="55561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33350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ER_INUND_VERANO_2025!$J$46:$J$63</c:f>
              <c:strCache>
                <c:ptCount val="18"/>
                <c:pt idx="0">
                  <c:v>AMAZONAS</c:v>
                </c:pt>
                <c:pt idx="1">
                  <c:v>MADRE DE DIOS</c:v>
                </c:pt>
                <c:pt idx="2">
                  <c:v>PASCO</c:v>
                </c:pt>
                <c:pt idx="3">
                  <c:v>LAMBAYEQUE</c:v>
                </c:pt>
                <c:pt idx="4">
                  <c:v>APURIMAC</c:v>
                </c:pt>
                <c:pt idx="5">
                  <c:v>LA LIBERTAD</c:v>
                </c:pt>
                <c:pt idx="6">
                  <c:v>HUANCAVELICA</c:v>
                </c:pt>
                <c:pt idx="7">
                  <c:v>SAN MARTIN</c:v>
                </c:pt>
                <c:pt idx="8">
                  <c:v>LORETO</c:v>
                </c:pt>
                <c:pt idx="9">
                  <c:v>JUNIN</c:v>
                </c:pt>
                <c:pt idx="10">
                  <c:v>CAJAMARCA</c:v>
                </c:pt>
                <c:pt idx="11">
                  <c:v>ANCASH</c:v>
                </c:pt>
                <c:pt idx="12">
                  <c:v>UCAYALI</c:v>
                </c:pt>
                <c:pt idx="13">
                  <c:v>AYACUCHO</c:v>
                </c:pt>
                <c:pt idx="14">
                  <c:v>ICA</c:v>
                </c:pt>
                <c:pt idx="15">
                  <c:v>PIURA</c:v>
                </c:pt>
                <c:pt idx="16">
                  <c:v>CUSCO</c:v>
                </c:pt>
                <c:pt idx="17">
                  <c:v>PUNO</c:v>
                </c:pt>
              </c:strCache>
            </c:strRef>
          </c:cat>
          <c:val>
            <c:numRef>
              <c:f>ER_INUND_VERANO_2025!$K$46:$K$63</c:f>
              <c:numCache>
                <c:formatCode>#,##0</c:formatCode>
                <c:ptCount val="18"/>
                <c:pt idx="0">
                  <c:v>20545</c:v>
                </c:pt>
                <c:pt idx="1">
                  <c:v>26733</c:v>
                </c:pt>
                <c:pt idx="2">
                  <c:v>32332</c:v>
                </c:pt>
                <c:pt idx="3">
                  <c:v>52182</c:v>
                </c:pt>
                <c:pt idx="4">
                  <c:v>54991</c:v>
                </c:pt>
                <c:pt idx="5">
                  <c:v>55570</c:v>
                </c:pt>
                <c:pt idx="6">
                  <c:v>82605</c:v>
                </c:pt>
                <c:pt idx="7">
                  <c:v>93683</c:v>
                </c:pt>
                <c:pt idx="8">
                  <c:v>116028</c:v>
                </c:pt>
                <c:pt idx="9">
                  <c:v>160400</c:v>
                </c:pt>
                <c:pt idx="10">
                  <c:v>178970</c:v>
                </c:pt>
                <c:pt idx="11">
                  <c:v>184062</c:v>
                </c:pt>
                <c:pt idx="12">
                  <c:v>204749</c:v>
                </c:pt>
                <c:pt idx="13">
                  <c:v>259413</c:v>
                </c:pt>
                <c:pt idx="14">
                  <c:v>330835</c:v>
                </c:pt>
                <c:pt idx="15">
                  <c:v>368199</c:v>
                </c:pt>
                <c:pt idx="16">
                  <c:v>530141</c:v>
                </c:pt>
                <c:pt idx="17">
                  <c:v>604071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71-48E3-8E4E-917E11292C1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327052416"/>
        <c:axId val="327052744"/>
      </c:barChart>
      <c:catAx>
        <c:axId val="327052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052744"/>
        <c:crosses val="autoZero"/>
        <c:auto val="1"/>
        <c:lblAlgn val="ctr"/>
        <c:lblOffset val="100"/>
        <c:noMultiLvlLbl val="0"/>
      </c:catAx>
      <c:valAx>
        <c:axId val="327052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052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ER_INUND_VERANO_2025!$C$50:$C$57</c:f>
              <c:strCache>
                <c:ptCount val="8"/>
                <c:pt idx="0">
                  <c:v>PIURA</c:v>
                </c:pt>
                <c:pt idx="1">
                  <c:v>AREQUIPA</c:v>
                </c:pt>
                <c:pt idx="2">
                  <c:v>AYACUCHO</c:v>
                </c:pt>
                <c:pt idx="3">
                  <c:v>PUNO</c:v>
                </c:pt>
                <c:pt idx="4">
                  <c:v>LA LIBERTAD</c:v>
                </c:pt>
                <c:pt idx="5">
                  <c:v>CUSCO</c:v>
                </c:pt>
                <c:pt idx="6">
                  <c:v>APURIMAC</c:v>
                </c:pt>
                <c:pt idx="7">
                  <c:v>CAJAMARCA</c:v>
                </c:pt>
              </c:strCache>
            </c:strRef>
          </c:cat>
          <c:val>
            <c:numRef>
              <c:f>ER_INUND_VERANO_2025!$D$50:$D$57</c:f>
              <c:numCache>
                <c:formatCode>#,##0</c:formatCode>
                <c:ptCount val="8"/>
                <c:pt idx="0">
                  <c:v>0</c:v>
                </c:pt>
                <c:pt idx="1">
                  <c:v>515</c:v>
                </c:pt>
                <c:pt idx="2">
                  <c:v>6263</c:v>
                </c:pt>
                <c:pt idx="3">
                  <c:v>21370</c:v>
                </c:pt>
                <c:pt idx="4">
                  <c:v>43151</c:v>
                </c:pt>
                <c:pt idx="5">
                  <c:v>60283</c:v>
                </c:pt>
                <c:pt idx="6">
                  <c:v>111953</c:v>
                </c:pt>
                <c:pt idx="7">
                  <c:v>235953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F-427E-8607-70A392E06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17966864"/>
        <c:axId val="317968304"/>
      </c:barChart>
      <c:catAx>
        <c:axId val="317966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17968304"/>
        <c:crosses val="autoZero"/>
        <c:auto val="1"/>
        <c:lblAlgn val="ctr"/>
        <c:lblOffset val="100"/>
        <c:noMultiLvlLbl val="0"/>
      </c:catAx>
      <c:valAx>
        <c:axId val="317968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17966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477915</xdr:colOff>
      <xdr:row>36</xdr:row>
      <xdr:rowOff>169335</xdr:rowOff>
    </xdr:from>
    <xdr:to>
      <xdr:col>10</xdr:col>
      <xdr:colOff>246381</xdr:colOff>
      <xdr:row>64</xdr:row>
      <xdr:rowOff>86572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FA180A-8CEB-4753-8AD8-966AE99208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433918</xdr:colOff>
      <xdr:row>36</xdr:row>
      <xdr:rowOff>107738</xdr:rowOff>
    </xdr:from>
    <xdr:to>
      <xdr:col>21</xdr:col>
      <xdr:colOff>346922</xdr:colOff>
      <xdr:row>67</xdr:row>
      <xdr:rowOff>10583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77088B3-E6D8-4952-B1C3-1680DA0798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464548</xdr:colOff>
      <xdr:row>38</xdr:row>
      <xdr:rowOff>135796</xdr:rowOff>
    </xdr:from>
    <xdr:to>
      <xdr:col>17</xdr:col>
      <xdr:colOff>787310</xdr:colOff>
      <xdr:row>66</xdr:row>
      <xdr:rowOff>178592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9E1E243-1553-4D7F-8130-023EF710C2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244079</xdr:colOff>
      <xdr:row>42</xdr:row>
      <xdr:rowOff>174308</xdr:rowOff>
    </xdr:from>
    <xdr:to>
      <xdr:col>8</xdr:col>
      <xdr:colOff>783194</xdr:colOff>
      <xdr:row>60</xdr:row>
      <xdr:rowOff>130969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AA4BE76-15BF-A996-6474-8A3E7A35DD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M61"/>
  <sheetViews>
    <sheetView tabSelected="1" topLeftCell="A4" zoomScale="90" zoomScaleNormal="90" workbookViewId="0">
      <selection activeCell="W31" sqref="W31"/>
    </sheetView>
  </sheetViews>
  <sheetFormatPr baseColWidth="10" defaultRowHeight="14.4" x14ac:dyDescent="0.3"/>
  <cols>
    <col min="3" max="3" width="18.109375" bestFit="1" customWidth="1"/>
    <col min="4" max="13" width="12.6640625" customWidth="1"/>
  </cols>
  <sheetData>
    <row r="6" spans="3:13" ht="30.75" customHeight="1" x14ac:dyDescent="0.3">
      <c r="C6" s="1" t="s">
        <v>0</v>
      </c>
      <c r="D6" s="9" t="s">
        <v>1</v>
      </c>
      <c r="E6" s="9"/>
      <c r="F6" s="9"/>
      <c r="G6" s="9"/>
      <c r="H6" s="9"/>
      <c r="I6" s="10" t="s">
        <v>32</v>
      </c>
      <c r="J6" s="10"/>
      <c r="K6" s="10"/>
      <c r="L6" s="10"/>
      <c r="M6" s="10"/>
    </row>
    <row r="7" spans="3:13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3:13" ht="26.4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</row>
    <row r="9" spans="3:13" x14ac:dyDescent="0.3">
      <c r="C9" s="5" t="s">
        <v>9</v>
      </c>
      <c r="D9" s="12">
        <v>1245</v>
      </c>
      <c r="E9" s="12">
        <v>53587</v>
      </c>
      <c r="F9" s="12">
        <v>23567</v>
      </c>
      <c r="G9" s="12">
        <v>97</v>
      </c>
      <c r="H9" s="12">
        <v>401</v>
      </c>
      <c r="I9" s="12">
        <v>1201</v>
      </c>
      <c r="J9" s="12">
        <v>114350</v>
      </c>
      <c r="K9" s="12">
        <v>43753</v>
      </c>
      <c r="L9" s="12">
        <v>180</v>
      </c>
      <c r="M9" s="12">
        <v>828</v>
      </c>
    </row>
    <row r="10" spans="3:13" x14ac:dyDescent="0.3">
      <c r="C10" s="5" t="s">
        <v>8</v>
      </c>
      <c r="D10" s="12">
        <v>2505</v>
      </c>
      <c r="E10" s="12">
        <v>135873</v>
      </c>
      <c r="F10" s="12">
        <v>61837</v>
      </c>
      <c r="G10" s="12">
        <v>111</v>
      </c>
      <c r="H10" s="12">
        <v>951</v>
      </c>
      <c r="I10" s="12">
        <v>1754</v>
      </c>
      <c r="J10" s="12">
        <v>97783</v>
      </c>
      <c r="K10" s="12">
        <v>42454</v>
      </c>
      <c r="L10" s="12">
        <v>80</v>
      </c>
      <c r="M10" s="12">
        <v>560</v>
      </c>
    </row>
    <row r="11" spans="3:13" x14ac:dyDescent="0.3">
      <c r="C11" s="5" t="s">
        <v>10</v>
      </c>
      <c r="D11" s="12">
        <v>669</v>
      </c>
      <c r="E11" s="12">
        <v>13253</v>
      </c>
      <c r="F11" s="12">
        <v>9040</v>
      </c>
      <c r="G11" s="12">
        <v>21</v>
      </c>
      <c r="H11" s="12">
        <v>117</v>
      </c>
      <c r="I11" s="12">
        <v>1850</v>
      </c>
      <c r="J11" s="12">
        <v>191300</v>
      </c>
      <c r="K11" s="12">
        <v>84231</v>
      </c>
      <c r="L11" s="12">
        <v>235</v>
      </c>
      <c r="M11" s="12">
        <v>988</v>
      </c>
    </row>
    <row r="12" spans="3:13" x14ac:dyDescent="0.3">
      <c r="C12" s="5" t="s">
        <v>11</v>
      </c>
      <c r="D12" s="12">
        <v>672</v>
      </c>
      <c r="E12" s="12">
        <v>41603</v>
      </c>
      <c r="F12" s="12">
        <v>17976</v>
      </c>
      <c r="G12" s="12">
        <v>27</v>
      </c>
      <c r="H12" s="12">
        <v>150</v>
      </c>
      <c r="I12" s="12">
        <v>1467</v>
      </c>
      <c r="J12" s="12">
        <v>118929</v>
      </c>
      <c r="K12" s="12">
        <v>75270</v>
      </c>
      <c r="L12" s="12">
        <v>68</v>
      </c>
      <c r="M12" s="12">
        <v>315</v>
      </c>
    </row>
    <row r="13" spans="3:13" x14ac:dyDescent="0.3">
      <c r="C13" s="5" t="s">
        <v>12</v>
      </c>
      <c r="D13" s="12">
        <v>2434</v>
      </c>
      <c r="E13" s="12">
        <v>103767</v>
      </c>
      <c r="F13" s="12">
        <v>64461</v>
      </c>
      <c r="G13" s="12">
        <v>138</v>
      </c>
      <c r="H13" s="12">
        <v>920</v>
      </c>
      <c r="I13" s="12">
        <v>1901</v>
      </c>
      <c r="J13" s="12">
        <v>66735</v>
      </c>
      <c r="K13" s="12">
        <v>39599</v>
      </c>
      <c r="L13" s="12">
        <v>83</v>
      </c>
      <c r="M13" s="12">
        <v>557</v>
      </c>
    </row>
    <row r="14" spans="3:13" x14ac:dyDescent="0.3">
      <c r="C14" s="5" t="s">
        <v>13</v>
      </c>
      <c r="D14" s="12">
        <v>1631</v>
      </c>
      <c r="E14" s="12">
        <v>208682</v>
      </c>
      <c r="F14" s="12">
        <v>83757</v>
      </c>
      <c r="G14" s="12">
        <v>213</v>
      </c>
      <c r="H14" s="12">
        <v>1440</v>
      </c>
      <c r="I14" s="12">
        <v>2425</v>
      </c>
      <c r="J14" s="12">
        <v>370009</v>
      </c>
      <c r="K14" s="12">
        <v>152480</v>
      </c>
      <c r="L14" s="12">
        <v>354</v>
      </c>
      <c r="M14" s="12">
        <v>2545</v>
      </c>
    </row>
    <row r="15" spans="3:13" x14ac:dyDescent="0.3">
      <c r="C15" s="5" t="s">
        <v>34</v>
      </c>
      <c r="D15" s="12"/>
      <c r="E15" s="12"/>
      <c r="F15" s="12"/>
      <c r="G15" s="12"/>
      <c r="H15" s="13"/>
      <c r="I15" s="12"/>
      <c r="J15" s="12"/>
      <c r="K15" s="12"/>
      <c r="L15" s="12">
        <v>1</v>
      </c>
      <c r="M15" s="13"/>
    </row>
    <row r="16" spans="3:13" x14ac:dyDescent="0.3">
      <c r="C16" s="5" t="s">
        <v>14</v>
      </c>
      <c r="D16" s="12">
        <v>4471</v>
      </c>
      <c r="E16" s="12">
        <v>355300</v>
      </c>
      <c r="F16" s="12">
        <v>141051</v>
      </c>
      <c r="G16" s="12">
        <v>155</v>
      </c>
      <c r="H16" s="12">
        <v>1246</v>
      </c>
      <c r="I16" s="12">
        <v>2434</v>
      </c>
      <c r="J16" s="12">
        <v>499435</v>
      </c>
      <c r="K16" s="12">
        <v>165088</v>
      </c>
      <c r="L16" s="12">
        <v>351</v>
      </c>
      <c r="M16" s="12">
        <v>1126</v>
      </c>
    </row>
    <row r="17" spans="3:13" x14ac:dyDescent="0.3">
      <c r="C17" s="5" t="s">
        <v>15</v>
      </c>
      <c r="D17" s="12">
        <v>1229</v>
      </c>
      <c r="E17" s="12">
        <v>56663</v>
      </c>
      <c r="F17" s="12">
        <v>31252</v>
      </c>
      <c r="G17" s="12">
        <v>85</v>
      </c>
      <c r="H17" s="12">
        <v>529</v>
      </c>
      <c r="I17" s="12">
        <v>2890</v>
      </c>
      <c r="J17" s="12">
        <v>96904</v>
      </c>
      <c r="K17" s="12">
        <v>54012</v>
      </c>
      <c r="L17" s="12">
        <v>151</v>
      </c>
      <c r="M17" s="12">
        <v>911</v>
      </c>
    </row>
    <row r="18" spans="3:13" x14ac:dyDescent="0.3">
      <c r="C18" s="5" t="s">
        <v>16</v>
      </c>
      <c r="D18" s="12">
        <v>2369</v>
      </c>
      <c r="E18" s="12">
        <v>146144</v>
      </c>
      <c r="F18" s="12">
        <v>63764</v>
      </c>
      <c r="G18" s="12">
        <v>112</v>
      </c>
      <c r="H18" s="12">
        <v>801</v>
      </c>
      <c r="I18" s="12">
        <v>1369</v>
      </c>
      <c r="J18" s="12">
        <v>63019</v>
      </c>
      <c r="K18" s="12">
        <v>28140</v>
      </c>
      <c r="L18" s="12">
        <v>40</v>
      </c>
      <c r="M18" s="12">
        <v>400</v>
      </c>
    </row>
    <row r="19" spans="3:13" x14ac:dyDescent="0.3">
      <c r="C19" s="5" t="s">
        <v>17</v>
      </c>
      <c r="D19" s="12">
        <v>61</v>
      </c>
      <c r="E19" s="12">
        <v>1539</v>
      </c>
      <c r="F19" s="12">
        <v>1007</v>
      </c>
      <c r="G19" s="12">
        <v>1</v>
      </c>
      <c r="H19" s="12">
        <v>11</v>
      </c>
      <c r="I19" s="12">
        <v>235</v>
      </c>
      <c r="J19" s="12">
        <v>16734</v>
      </c>
      <c r="K19" s="12">
        <v>9785</v>
      </c>
      <c r="L19" s="12">
        <v>16</v>
      </c>
      <c r="M19" s="12">
        <v>62</v>
      </c>
    </row>
    <row r="20" spans="3:13" x14ac:dyDescent="0.3">
      <c r="C20" s="5" t="s">
        <v>18</v>
      </c>
      <c r="D20" s="12">
        <v>981</v>
      </c>
      <c r="E20" s="12">
        <v>63196</v>
      </c>
      <c r="F20" s="12">
        <v>30489</v>
      </c>
      <c r="G20" s="12">
        <v>75</v>
      </c>
      <c r="H20" s="12">
        <v>525</v>
      </c>
      <c r="I20" s="12">
        <v>1349</v>
      </c>
      <c r="J20" s="12">
        <v>77637</v>
      </c>
      <c r="K20" s="12">
        <v>38253</v>
      </c>
      <c r="L20" s="12">
        <v>108</v>
      </c>
      <c r="M20" s="12">
        <v>667</v>
      </c>
    </row>
    <row r="21" spans="3:13" x14ac:dyDescent="0.3">
      <c r="C21" s="5" t="s">
        <v>19</v>
      </c>
      <c r="D21" s="12">
        <v>1222</v>
      </c>
      <c r="E21" s="12">
        <v>97538</v>
      </c>
      <c r="F21" s="12">
        <v>33438</v>
      </c>
      <c r="G21" s="12">
        <v>46</v>
      </c>
      <c r="H21" s="12">
        <v>519</v>
      </c>
      <c r="I21" s="12">
        <v>848</v>
      </c>
      <c r="J21" s="12">
        <v>107227</v>
      </c>
      <c r="K21" s="12">
        <v>37034</v>
      </c>
      <c r="L21" s="12">
        <v>49</v>
      </c>
      <c r="M21" s="12">
        <v>474</v>
      </c>
    </row>
    <row r="22" spans="3:13" x14ac:dyDescent="0.3">
      <c r="C22" s="5" t="s">
        <v>20</v>
      </c>
      <c r="D22" s="12">
        <v>15</v>
      </c>
      <c r="E22" s="12">
        <v>1458</v>
      </c>
      <c r="F22" s="12">
        <v>396</v>
      </c>
      <c r="G22" s="13"/>
      <c r="H22" s="12">
        <v>10</v>
      </c>
      <c r="I22" s="12">
        <v>64</v>
      </c>
      <c r="J22" s="12">
        <v>5747</v>
      </c>
      <c r="K22" s="12">
        <v>1845</v>
      </c>
      <c r="L22" s="12">
        <v>6</v>
      </c>
      <c r="M22" s="12">
        <v>28</v>
      </c>
    </row>
    <row r="23" spans="3:13" x14ac:dyDescent="0.3">
      <c r="C23" s="5" t="s">
        <v>21</v>
      </c>
      <c r="D23" s="12">
        <v>524</v>
      </c>
      <c r="E23" s="12">
        <v>8892</v>
      </c>
      <c r="F23" s="12">
        <v>6299</v>
      </c>
      <c r="G23" s="12">
        <v>21</v>
      </c>
      <c r="H23" s="12">
        <v>109</v>
      </c>
      <c r="I23" s="12">
        <v>1626</v>
      </c>
      <c r="J23" s="12">
        <v>40120</v>
      </c>
      <c r="K23" s="12">
        <v>23756</v>
      </c>
      <c r="L23" s="12">
        <v>87</v>
      </c>
      <c r="M23" s="12">
        <v>381</v>
      </c>
    </row>
    <row r="24" spans="3:13" x14ac:dyDescent="0.3">
      <c r="C24" s="5" t="s">
        <v>22</v>
      </c>
      <c r="D24" s="12">
        <v>4</v>
      </c>
      <c r="E24" s="12">
        <v>210</v>
      </c>
      <c r="F24" s="12">
        <v>49</v>
      </c>
      <c r="G24" s="12">
        <v>1</v>
      </c>
      <c r="H24" s="12">
        <v>3</v>
      </c>
      <c r="I24" s="12">
        <v>30</v>
      </c>
      <c r="J24" s="12">
        <v>3297</v>
      </c>
      <c r="K24" s="12">
        <v>808</v>
      </c>
      <c r="L24" s="12">
        <v>5</v>
      </c>
      <c r="M24" s="12">
        <v>42</v>
      </c>
    </row>
    <row r="25" spans="3:13" x14ac:dyDescent="0.3">
      <c r="C25" s="5" t="s">
        <v>23</v>
      </c>
      <c r="D25" s="12">
        <v>1</v>
      </c>
      <c r="E25" s="12">
        <v>93</v>
      </c>
      <c r="F25" s="12">
        <v>26</v>
      </c>
      <c r="G25" s="12">
        <v>1</v>
      </c>
      <c r="H25" s="12">
        <v>2</v>
      </c>
      <c r="I25" s="12">
        <v>11</v>
      </c>
      <c r="J25" s="12">
        <v>1442</v>
      </c>
      <c r="K25" s="12">
        <v>759</v>
      </c>
      <c r="L25" s="12">
        <v>3</v>
      </c>
      <c r="M25" s="12">
        <v>9</v>
      </c>
    </row>
    <row r="26" spans="3:13" x14ac:dyDescent="0.3">
      <c r="C26" s="5" t="s">
        <v>24</v>
      </c>
      <c r="D26" s="12">
        <v>206</v>
      </c>
      <c r="E26" s="12">
        <v>2916</v>
      </c>
      <c r="F26" s="12">
        <v>2836</v>
      </c>
      <c r="G26" s="12">
        <v>5</v>
      </c>
      <c r="H26" s="12">
        <v>32</v>
      </c>
      <c r="I26" s="12">
        <v>422</v>
      </c>
      <c r="J26" s="12">
        <v>9722</v>
      </c>
      <c r="K26" s="12">
        <v>6986</v>
      </c>
      <c r="L26" s="12">
        <v>22</v>
      </c>
      <c r="M26" s="12">
        <v>91</v>
      </c>
    </row>
    <row r="27" spans="3:13" x14ac:dyDescent="0.3">
      <c r="C27" s="5" t="s">
        <v>25</v>
      </c>
      <c r="D27" s="12">
        <v>938</v>
      </c>
      <c r="E27" s="12">
        <v>60675</v>
      </c>
      <c r="F27" s="12">
        <v>21861</v>
      </c>
      <c r="G27" s="12">
        <v>72</v>
      </c>
      <c r="H27" s="12">
        <v>264</v>
      </c>
      <c r="I27" s="12">
        <v>754</v>
      </c>
      <c r="J27" s="12">
        <v>29357</v>
      </c>
      <c r="K27" s="12">
        <v>11126</v>
      </c>
      <c r="L27" s="12">
        <v>83</v>
      </c>
      <c r="M27" s="12">
        <v>304</v>
      </c>
    </row>
    <row r="28" spans="3:13" x14ac:dyDescent="0.3">
      <c r="C28" s="5" t="s">
        <v>26</v>
      </c>
      <c r="D28" s="12">
        <v>821</v>
      </c>
      <c r="E28" s="12">
        <v>116775</v>
      </c>
      <c r="F28" s="12">
        <v>38774</v>
      </c>
      <c r="G28" s="12">
        <v>84</v>
      </c>
      <c r="H28" s="12">
        <v>746</v>
      </c>
      <c r="I28" s="12">
        <v>660</v>
      </c>
      <c r="J28" s="12">
        <v>102130</v>
      </c>
      <c r="K28" s="12">
        <v>33705</v>
      </c>
      <c r="L28" s="12">
        <v>62</v>
      </c>
      <c r="M28" s="12">
        <v>645</v>
      </c>
    </row>
    <row r="29" spans="3:13" x14ac:dyDescent="0.3">
      <c r="C29" s="5" t="s">
        <v>27</v>
      </c>
      <c r="D29" s="12">
        <v>4130</v>
      </c>
      <c r="E29" s="12">
        <v>202352</v>
      </c>
      <c r="F29" s="12">
        <v>131364</v>
      </c>
      <c r="G29" s="12">
        <v>122</v>
      </c>
      <c r="H29" s="12">
        <v>1114</v>
      </c>
      <c r="I29" s="12">
        <v>2744</v>
      </c>
      <c r="J29" s="12">
        <v>340433</v>
      </c>
      <c r="K29" s="12">
        <v>179688</v>
      </c>
      <c r="L29" s="12">
        <v>232</v>
      </c>
      <c r="M29" s="12">
        <v>1423</v>
      </c>
    </row>
    <row r="30" spans="3:13" x14ac:dyDescent="0.3">
      <c r="C30" s="5" t="s">
        <v>28</v>
      </c>
      <c r="D30" s="12">
        <v>293</v>
      </c>
      <c r="E30" s="12">
        <v>30214</v>
      </c>
      <c r="F30" s="12">
        <v>9870</v>
      </c>
      <c r="G30" s="12">
        <v>18</v>
      </c>
      <c r="H30" s="12">
        <v>175</v>
      </c>
      <c r="I30" s="12">
        <v>482</v>
      </c>
      <c r="J30" s="12">
        <v>46264</v>
      </c>
      <c r="K30" s="12">
        <v>16011</v>
      </c>
      <c r="L30" s="12">
        <v>46</v>
      </c>
      <c r="M30" s="12">
        <v>306</v>
      </c>
    </row>
    <row r="31" spans="3:13" x14ac:dyDescent="0.3">
      <c r="C31" s="5" t="s">
        <v>29</v>
      </c>
      <c r="D31" s="12">
        <v>78</v>
      </c>
      <c r="E31" s="12">
        <v>4104</v>
      </c>
      <c r="F31" s="12">
        <v>2877</v>
      </c>
      <c r="G31" s="12">
        <v>8</v>
      </c>
      <c r="H31" s="12">
        <v>34</v>
      </c>
      <c r="I31" s="12">
        <v>166</v>
      </c>
      <c r="J31" s="12">
        <v>6762</v>
      </c>
      <c r="K31" s="12">
        <v>4679</v>
      </c>
      <c r="L31" s="12">
        <v>11</v>
      </c>
      <c r="M31" s="12">
        <v>53</v>
      </c>
    </row>
    <row r="32" spans="3:13" x14ac:dyDescent="0.3">
      <c r="C32" s="5" t="s">
        <v>30</v>
      </c>
      <c r="D32" s="12">
        <v>2</v>
      </c>
      <c r="E32" s="12">
        <v>8</v>
      </c>
      <c r="F32" s="12">
        <v>13</v>
      </c>
      <c r="G32" s="13"/>
      <c r="H32" s="13"/>
      <c r="I32" s="12">
        <v>11</v>
      </c>
      <c r="J32" s="12">
        <v>7938</v>
      </c>
      <c r="K32" s="12">
        <v>3099</v>
      </c>
      <c r="L32" s="12">
        <v>2</v>
      </c>
      <c r="M32" s="12">
        <v>15</v>
      </c>
    </row>
    <row r="33" spans="3:13" x14ac:dyDescent="0.3">
      <c r="C33" s="5" t="s">
        <v>31</v>
      </c>
      <c r="D33" s="12">
        <v>16</v>
      </c>
      <c r="E33" s="12">
        <v>2258</v>
      </c>
      <c r="F33" s="12">
        <v>632</v>
      </c>
      <c r="G33" s="12">
        <v>3</v>
      </c>
      <c r="H33" s="12">
        <v>21</v>
      </c>
      <c r="I33" s="12">
        <v>50</v>
      </c>
      <c r="J33" s="12">
        <v>5452</v>
      </c>
      <c r="K33" s="12">
        <v>1623</v>
      </c>
      <c r="L33" s="12">
        <v>6</v>
      </c>
      <c r="M33" s="12">
        <v>45</v>
      </c>
    </row>
    <row r="34" spans="3:13" x14ac:dyDescent="0.3">
      <c r="C34" s="6" t="s">
        <v>33</v>
      </c>
      <c r="D34" s="7">
        <f>SUM(D9:D33)</f>
        <v>26517</v>
      </c>
      <c r="E34" s="7">
        <f>SUM(E9:E33)</f>
        <v>1707100</v>
      </c>
      <c r="F34" s="7">
        <f>SUM(F9:F33)</f>
        <v>776636</v>
      </c>
      <c r="G34" s="7">
        <f>SUM(G9:G33)</f>
        <v>1416</v>
      </c>
      <c r="H34" s="7">
        <f>SUM(H9:H33)</f>
        <v>10120</v>
      </c>
      <c r="I34" s="7">
        <f>SUM(I9:I33)</f>
        <v>26743</v>
      </c>
      <c r="J34" s="7">
        <f>SUM(J9:J33)</f>
        <v>2418726</v>
      </c>
      <c r="K34" s="7">
        <f>SUM(K9:K33)</f>
        <v>1054184</v>
      </c>
      <c r="L34" s="7">
        <f>SUM(L9:L33)</f>
        <v>2281</v>
      </c>
      <c r="M34" s="7">
        <f>SUM(M9:M33)</f>
        <v>12775</v>
      </c>
    </row>
    <row r="38" spans="3:13" x14ac:dyDescent="0.3">
      <c r="C38" s="11" t="s">
        <v>30</v>
      </c>
      <c r="D38" s="8">
        <v>8</v>
      </c>
      <c r="L38" s="11" t="s">
        <v>23</v>
      </c>
      <c r="M38" s="15">
        <v>1442</v>
      </c>
    </row>
    <row r="39" spans="3:13" x14ac:dyDescent="0.3">
      <c r="C39" s="11" t="s">
        <v>23</v>
      </c>
      <c r="D39" s="8">
        <v>93</v>
      </c>
      <c r="L39" s="11" t="s">
        <v>22</v>
      </c>
      <c r="M39" s="15">
        <v>3297</v>
      </c>
    </row>
    <row r="40" spans="3:13" x14ac:dyDescent="0.3">
      <c r="C40" s="11" t="s">
        <v>22</v>
      </c>
      <c r="D40" s="8">
        <v>210</v>
      </c>
      <c r="L40" s="11" t="s">
        <v>31</v>
      </c>
      <c r="M40" s="15">
        <v>5452</v>
      </c>
    </row>
    <row r="41" spans="3:13" x14ac:dyDescent="0.3">
      <c r="C41" s="11" t="s">
        <v>20</v>
      </c>
      <c r="D41" s="8">
        <v>1458</v>
      </c>
      <c r="L41" s="11" t="s">
        <v>20</v>
      </c>
      <c r="M41" s="15">
        <v>5747</v>
      </c>
    </row>
    <row r="42" spans="3:13" x14ac:dyDescent="0.3">
      <c r="C42" s="11" t="s">
        <v>17</v>
      </c>
      <c r="D42" s="8">
        <v>1539</v>
      </c>
      <c r="L42" s="11" t="s">
        <v>29</v>
      </c>
      <c r="M42" s="15">
        <v>6762</v>
      </c>
    </row>
    <row r="43" spans="3:13" x14ac:dyDescent="0.3">
      <c r="C43" s="11" t="s">
        <v>31</v>
      </c>
      <c r="D43" s="8">
        <v>2258</v>
      </c>
      <c r="L43" s="11" t="s">
        <v>30</v>
      </c>
      <c r="M43" s="15">
        <v>7938</v>
      </c>
    </row>
    <row r="44" spans="3:13" x14ac:dyDescent="0.3">
      <c r="C44" s="11" t="s">
        <v>24</v>
      </c>
      <c r="D44" s="8">
        <v>2916</v>
      </c>
      <c r="L44" s="11" t="s">
        <v>24</v>
      </c>
      <c r="M44" s="15">
        <v>9722</v>
      </c>
    </row>
    <row r="45" spans="3:13" x14ac:dyDescent="0.3">
      <c r="C45" s="11" t="s">
        <v>29</v>
      </c>
      <c r="D45" s="8">
        <v>4104</v>
      </c>
      <c r="L45" s="11" t="s">
        <v>17</v>
      </c>
      <c r="M45" s="15">
        <v>16734</v>
      </c>
    </row>
    <row r="46" spans="3:13" x14ac:dyDescent="0.3">
      <c r="C46" s="11" t="s">
        <v>21</v>
      </c>
      <c r="D46" s="8">
        <v>8892</v>
      </c>
      <c r="L46" s="11" t="s">
        <v>25</v>
      </c>
      <c r="M46" s="15">
        <v>29357</v>
      </c>
    </row>
    <row r="47" spans="3:13" x14ac:dyDescent="0.3">
      <c r="C47" s="11" t="s">
        <v>10</v>
      </c>
      <c r="D47" s="8">
        <v>13253</v>
      </c>
      <c r="L47" s="11" t="s">
        <v>21</v>
      </c>
      <c r="M47" s="15">
        <v>40120</v>
      </c>
    </row>
    <row r="48" spans="3:13" x14ac:dyDescent="0.3">
      <c r="C48" s="11" t="s">
        <v>28</v>
      </c>
      <c r="D48" s="8">
        <v>30214</v>
      </c>
      <c r="L48" s="11" t="s">
        <v>28</v>
      </c>
      <c r="M48" s="15">
        <v>46264</v>
      </c>
    </row>
    <row r="49" spans="3:13" x14ac:dyDescent="0.3">
      <c r="C49" s="11" t="s">
        <v>11</v>
      </c>
      <c r="D49" s="8">
        <v>41603</v>
      </c>
      <c r="L49" s="11" t="s">
        <v>16</v>
      </c>
      <c r="M49" s="15">
        <v>63019</v>
      </c>
    </row>
    <row r="50" spans="3:13" x14ac:dyDescent="0.3">
      <c r="C50" s="11" t="s">
        <v>9</v>
      </c>
      <c r="D50" s="8">
        <v>53587</v>
      </c>
      <c r="L50" s="11" t="s">
        <v>12</v>
      </c>
      <c r="M50" s="15">
        <v>66735</v>
      </c>
    </row>
    <row r="51" spans="3:13" x14ac:dyDescent="0.3">
      <c r="C51" s="11" t="s">
        <v>15</v>
      </c>
      <c r="D51" s="8">
        <v>56663</v>
      </c>
      <c r="L51" s="11" t="s">
        <v>18</v>
      </c>
      <c r="M51" s="15">
        <v>77637</v>
      </c>
    </row>
    <row r="52" spans="3:13" x14ac:dyDescent="0.3">
      <c r="C52" s="11" t="s">
        <v>25</v>
      </c>
      <c r="D52" s="8">
        <v>60675</v>
      </c>
      <c r="L52" s="11" t="s">
        <v>15</v>
      </c>
      <c r="M52" s="15">
        <v>96904</v>
      </c>
    </row>
    <row r="53" spans="3:13" x14ac:dyDescent="0.3">
      <c r="C53" s="11" t="s">
        <v>18</v>
      </c>
      <c r="D53" s="8">
        <v>63196</v>
      </c>
      <c r="L53" s="11" t="s">
        <v>8</v>
      </c>
      <c r="M53" s="15">
        <v>97783</v>
      </c>
    </row>
    <row r="54" spans="3:13" x14ac:dyDescent="0.3">
      <c r="C54" s="11" t="s">
        <v>19</v>
      </c>
      <c r="D54" s="8">
        <v>97538</v>
      </c>
      <c r="L54" s="11" t="s">
        <v>26</v>
      </c>
      <c r="M54" s="15">
        <v>102130</v>
      </c>
    </row>
    <row r="55" spans="3:13" x14ac:dyDescent="0.3">
      <c r="C55" s="11" t="s">
        <v>12</v>
      </c>
      <c r="D55" s="8">
        <v>103767</v>
      </c>
      <c r="L55" s="11" t="s">
        <v>19</v>
      </c>
      <c r="M55" s="15">
        <v>107227</v>
      </c>
    </row>
    <row r="56" spans="3:13" x14ac:dyDescent="0.3">
      <c r="C56" s="11" t="s">
        <v>26</v>
      </c>
      <c r="D56" s="8">
        <v>116775</v>
      </c>
      <c r="L56" s="11" t="s">
        <v>9</v>
      </c>
      <c r="M56" s="15">
        <v>114350</v>
      </c>
    </row>
    <row r="57" spans="3:13" x14ac:dyDescent="0.3">
      <c r="C57" s="11" t="s">
        <v>8</v>
      </c>
      <c r="D57" s="8">
        <v>135873</v>
      </c>
      <c r="L57" s="11" t="s">
        <v>11</v>
      </c>
      <c r="M57" s="15">
        <v>118929</v>
      </c>
    </row>
    <row r="58" spans="3:13" x14ac:dyDescent="0.3">
      <c r="C58" s="11" t="s">
        <v>16</v>
      </c>
      <c r="D58" s="8">
        <v>146144</v>
      </c>
      <c r="L58" s="11" t="s">
        <v>10</v>
      </c>
      <c r="M58" s="15">
        <v>191300</v>
      </c>
    </row>
    <row r="59" spans="3:13" x14ac:dyDescent="0.3">
      <c r="C59" s="11" t="s">
        <v>27</v>
      </c>
      <c r="D59" s="8">
        <v>202352</v>
      </c>
      <c r="L59" s="11" t="s">
        <v>27</v>
      </c>
      <c r="M59" s="15">
        <v>340433</v>
      </c>
    </row>
    <row r="60" spans="3:13" x14ac:dyDescent="0.3">
      <c r="C60" s="11" t="s">
        <v>13</v>
      </c>
      <c r="D60" s="8">
        <v>208682</v>
      </c>
      <c r="L60" s="11" t="s">
        <v>13</v>
      </c>
      <c r="M60" s="15">
        <v>370009</v>
      </c>
    </row>
    <row r="61" spans="3:13" x14ac:dyDescent="0.3">
      <c r="C61" s="11" t="s">
        <v>14</v>
      </c>
      <c r="D61" s="8">
        <v>355300</v>
      </c>
      <c r="L61" s="11" t="s">
        <v>14</v>
      </c>
      <c r="M61" s="15">
        <v>499435</v>
      </c>
    </row>
  </sheetData>
  <sortState xmlns:xlrd2="http://schemas.microsoft.com/office/spreadsheetml/2017/richdata2" ref="L38:M61">
    <sortCondition ref="M38:M61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7:M63"/>
  <sheetViews>
    <sheetView topLeftCell="L1" zoomScale="80" zoomScaleNormal="80" workbookViewId="0">
      <selection activeCell="P4" sqref="P4:AD20"/>
    </sheetView>
  </sheetViews>
  <sheetFormatPr baseColWidth="10" defaultColWidth="17.5546875" defaultRowHeight="14.4" x14ac:dyDescent="0.3"/>
  <cols>
    <col min="3" max="3" width="19.6640625" bestFit="1" customWidth="1"/>
    <col min="4" max="13" width="14.6640625" customWidth="1"/>
  </cols>
  <sheetData>
    <row r="7" spans="3:13" ht="31.5" customHeight="1" x14ac:dyDescent="0.3">
      <c r="C7" s="1" t="s">
        <v>0</v>
      </c>
      <c r="D7" s="9" t="s">
        <v>1</v>
      </c>
      <c r="E7" s="9"/>
      <c r="F7" s="9"/>
      <c r="G7" s="9"/>
      <c r="H7" s="9"/>
      <c r="I7" s="10" t="s">
        <v>32</v>
      </c>
      <c r="J7" s="10"/>
      <c r="K7" s="10"/>
      <c r="L7" s="10"/>
      <c r="M7" s="10"/>
    </row>
    <row r="8" spans="3:13" ht="8.25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3:13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7</v>
      </c>
    </row>
    <row r="10" spans="3:13" x14ac:dyDescent="0.3">
      <c r="C10" s="5" t="s">
        <v>9</v>
      </c>
      <c r="D10" s="12"/>
      <c r="E10" s="12"/>
      <c r="F10" s="12"/>
      <c r="G10" s="12"/>
      <c r="H10" s="12"/>
      <c r="I10" s="12">
        <v>128</v>
      </c>
      <c r="J10" s="12">
        <v>20545</v>
      </c>
      <c r="K10" s="12">
        <v>6273</v>
      </c>
      <c r="L10" s="12">
        <v>37</v>
      </c>
      <c r="M10" s="12">
        <v>201</v>
      </c>
    </row>
    <row r="11" spans="3:13" x14ac:dyDescent="0.3">
      <c r="C11" s="5" t="s">
        <v>8</v>
      </c>
      <c r="D11" s="12"/>
      <c r="E11" s="12"/>
      <c r="F11" s="12"/>
      <c r="G11" s="12"/>
      <c r="H11" s="12"/>
      <c r="I11" s="12">
        <v>329</v>
      </c>
      <c r="J11" s="12">
        <v>184062</v>
      </c>
      <c r="K11" s="12">
        <v>59151</v>
      </c>
      <c r="L11" s="12">
        <v>61</v>
      </c>
      <c r="M11" s="12">
        <v>314</v>
      </c>
    </row>
    <row r="12" spans="3:13" x14ac:dyDescent="0.3">
      <c r="C12" s="5" t="s">
        <v>10</v>
      </c>
      <c r="D12" s="12">
        <v>329</v>
      </c>
      <c r="E12" s="12">
        <v>111953</v>
      </c>
      <c r="F12" s="12">
        <v>42268</v>
      </c>
      <c r="G12" s="12">
        <v>109</v>
      </c>
      <c r="H12" s="12">
        <v>372</v>
      </c>
      <c r="I12" s="12">
        <v>544</v>
      </c>
      <c r="J12" s="12">
        <v>54991</v>
      </c>
      <c r="K12" s="12">
        <v>26141</v>
      </c>
      <c r="L12" s="12">
        <v>79</v>
      </c>
      <c r="M12" s="12">
        <v>332</v>
      </c>
    </row>
    <row r="13" spans="3:13" x14ac:dyDescent="0.3">
      <c r="C13" s="5" t="s">
        <v>11</v>
      </c>
      <c r="D13" s="12">
        <v>2</v>
      </c>
      <c r="E13" s="12">
        <v>515</v>
      </c>
      <c r="F13" s="12">
        <v>352</v>
      </c>
      <c r="G13" s="12">
        <v>1</v>
      </c>
      <c r="H13" s="12">
        <v>4</v>
      </c>
      <c r="I13" s="12">
        <v>223</v>
      </c>
      <c r="J13" s="12">
        <v>20092</v>
      </c>
      <c r="K13" s="12">
        <v>10187</v>
      </c>
      <c r="L13" s="12">
        <v>24</v>
      </c>
      <c r="M13" s="12">
        <v>85</v>
      </c>
    </row>
    <row r="14" spans="3:13" x14ac:dyDescent="0.3">
      <c r="C14" s="5" t="s">
        <v>12</v>
      </c>
      <c r="D14" s="12">
        <v>113</v>
      </c>
      <c r="E14" s="12">
        <v>6263</v>
      </c>
      <c r="F14" s="12">
        <v>3191</v>
      </c>
      <c r="G14" s="12">
        <v>10</v>
      </c>
      <c r="H14" s="12">
        <v>55</v>
      </c>
      <c r="I14" s="12">
        <v>1092</v>
      </c>
      <c r="J14" s="12">
        <v>259413</v>
      </c>
      <c r="K14" s="12">
        <v>93004</v>
      </c>
      <c r="L14" s="12">
        <v>171</v>
      </c>
      <c r="M14" s="12">
        <v>685</v>
      </c>
    </row>
    <row r="15" spans="3:13" x14ac:dyDescent="0.3">
      <c r="C15" s="5" t="s">
        <v>13</v>
      </c>
      <c r="D15" s="12">
        <v>113</v>
      </c>
      <c r="E15" s="12">
        <v>235953</v>
      </c>
      <c r="F15" s="12">
        <v>67273</v>
      </c>
      <c r="G15" s="12">
        <v>223</v>
      </c>
      <c r="H15" s="12">
        <v>391</v>
      </c>
      <c r="I15" s="12">
        <v>267</v>
      </c>
      <c r="J15" s="12">
        <v>178970</v>
      </c>
      <c r="K15" s="12">
        <v>57906</v>
      </c>
      <c r="L15" s="12">
        <v>153</v>
      </c>
      <c r="M15" s="12">
        <v>395</v>
      </c>
    </row>
    <row r="16" spans="3:13" x14ac:dyDescent="0.3">
      <c r="C16" s="5" t="s">
        <v>34</v>
      </c>
      <c r="D16" s="12"/>
      <c r="E16" s="13"/>
      <c r="F16" s="12"/>
      <c r="G16" s="12"/>
      <c r="H16" s="12"/>
      <c r="I16" s="12"/>
      <c r="J16" s="13"/>
      <c r="K16" s="12"/>
      <c r="L16" s="12">
        <v>3</v>
      </c>
      <c r="M16" s="12">
        <v>11</v>
      </c>
    </row>
    <row r="17" spans="3:13" x14ac:dyDescent="0.3">
      <c r="C17" s="5" t="s">
        <v>14</v>
      </c>
      <c r="D17" s="12">
        <v>525</v>
      </c>
      <c r="E17" s="12">
        <v>60283</v>
      </c>
      <c r="F17" s="12">
        <v>26677</v>
      </c>
      <c r="G17" s="12">
        <v>113</v>
      </c>
      <c r="H17" s="12">
        <v>376</v>
      </c>
      <c r="I17" s="12">
        <v>2329</v>
      </c>
      <c r="J17" s="12">
        <v>530141</v>
      </c>
      <c r="K17" s="12">
        <v>189174</v>
      </c>
      <c r="L17" s="12">
        <v>296</v>
      </c>
      <c r="M17" s="12">
        <v>1222</v>
      </c>
    </row>
    <row r="18" spans="3:13" x14ac:dyDescent="0.3">
      <c r="C18" s="5" t="s">
        <v>15</v>
      </c>
      <c r="D18" s="12"/>
      <c r="E18" s="13"/>
      <c r="F18" s="12"/>
      <c r="G18" s="12"/>
      <c r="H18" s="12"/>
      <c r="I18" s="12">
        <v>301</v>
      </c>
      <c r="J18" s="12">
        <v>82605</v>
      </c>
      <c r="K18" s="12">
        <v>31943</v>
      </c>
      <c r="L18" s="12">
        <v>53</v>
      </c>
      <c r="M18" s="12">
        <v>203</v>
      </c>
    </row>
    <row r="19" spans="3:13" x14ac:dyDescent="0.3">
      <c r="C19" s="5" t="s">
        <v>16</v>
      </c>
      <c r="D19" s="12"/>
      <c r="E19" s="12"/>
      <c r="F19" s="12"/>
      <c r="G19" s="12"/>
      <c r="H19" s="12"/>
      <c r="I19" s="12">
        <v>80</v>
      </c>
      <c r="J19" s="12">
        <v>8160</v>
      </c>
      <c r="K19" s="12">
        <v>3288</v>
      </c>
      <c r="L19" s="12">
        <v>16</v>
      </c>
      <c r="M19" s="12">
        <v>72</v>
      </c>
    </row>
    <row r="20" spans="3:13" x14ac:dyDescent="0.3">
      <c r="C20" s="5" t="s">
        <v>17</v>
      </c>
      <c r="D20" s="12"/>
      <c r="E20" s="12"/>
      <c r="F20" s="12"/>
      <c r="G20" s="12"/>
      <c r="H20" s="12"/>
      <c r="I20" s="12">
        <v>279</v>
      </c>
      <c r="J20" s="12">
        <v>330835</v>
      </c>
      <c r="K20" s="12">
        <v>115643</v>
      </c>
      <c r="L20" s="12">
        <v>95</v>
      </c>
      <c r="M20" s="12">
        <v>455</v>
      </c>
    </row>
    <row r="21" spans="3:13" x14ac:dyDescent="0.3">
      <c r="C21" s="5" t="s">
        <v>18</v>
      </c>
      <c r="D21" s="12"/>
      <c r="E21" s="12"/>
      <c r="F21" s="12"/>
      <c r="G21" s="12"/>
      <c r="H21" s="12"/>
      <c r="I21" s="12">
        <v>251</v>
      </c>
      <c r="J21" s="12">
        <v>160400</v>
      </c>
      <c r="K21" s="12">
        <v>51165</v>
      </c>
      <c r="L21" s="12">
        <v>71</v>
      </c>
      <c r="M21" s="12">
        <v>419</v>
      </c>
    </row>
    <row r="22" spans="3:13" x14ac:dyDescent="0.3">
      <c r="C22" s="5" t="s">
        <v>19</v>
      </c>
      <c r="D22" s="12">
        <v>7</v>
      </c>
      <c r="E22" s="12">
        <v>43151</v>
      </c>
      <c r="F22" s="12">
        <v>11302</v>
      </c>
      <c r="G22" s="12">
        <v>3</v>
      </c>
      <c r="H22" s="12">
        <v>6</v>
      </c>
      <c r="I22" s="12">
        <v>164</v>
      </c>
      <c r="J22" s="12">
        <v>55570</v>
      </c>
      <c r="K22" s="12">
        <v>17504</v>
      </c>
      <c r="L22" s="12">
        <v>28</v>
      </c>
      <c r="M22" s="12">
        <v>164</v>
      </c>
    </row>
    <row r="23" spans="3:13" x14ac:dyDescent="0.3">
      <c r="C23" s="5" t="s">
        <v>20</v>
      </c>
      <c r="D23" s="12"/>
      <c r="E23" s="12"/>
      <c r="F23" s="12"/>
      <c r="G23" s="13"/>
      <c r="H23" s="12"/>
      <c r="I23" s="12">
        <v>118</v>
      </c>
      <c r="J23" s="12">
        <v>52182</v>
      </c>
      <c r="K23" s="12">
        <v>17064</v>
      </c>
      <c r="L23" s="12">
        <v>13</v>
      </c>
      <c r="M23" s="12">
        <v>65</v>
      </c>
    </row>
    <row r="24" spans="3:13" x14ac:dyDescent="0.3">
      <c r="C24" s="5" t="s">
        <v>21</v>
      </c>
      <c r="D24" s="12"/>
      <c r="E24" s="12"/>
      <c r="F24" s="12"/>
      <c r="G24" s="12"/>
      <c r="H24" s="12"/>
      <c r="I24" s="12">
        <v>126</v>
      </c>
      <c r="J24" s="12">
        <v>16673</v>
      </c>
      <c r="K24" s="12">
        <v>6779</v>
      </c>
      <c r="L24" s="12">
        <v>28</v>
      </c>
      <c r="M24" s="12">
        <v>94</v>
      </c>
    </row>
    <row r="25" spans="3:13" x14ac:dyDescent="0.3">
      <c r="C25" s="5" t="s">
        <v>22</v>
      </c>
      <c r="D25" s="12"/>
      <c r="E25" s="12"/>
      <c r="F25" s="12"/>
      <c r="G25" s="12"/>
      <c r="H25" s="12"/>
      <c r="I25" s="12">
        <v>759</v>
      </c>
      <c r="J25" s="12">
        <v>116028</v>
      </c>
      <c r="K25" s="12">
        <v>28858</v>
      </c>
      <c r="L25" s="12">
        <v>113</v>
      </c>
      <c r="M25" s="12">
        <v>1114</v>
      </c>
    </row>
    <row r="26" spans="3:13" x14ac:dyDescent="0.3">
      <c r="C26" s="5" t="s">
        <v>23</v>
      </c>
      <c r="D26" s="12"/>
      <c r="E26" s="12"/>
      <c r="F26" s="12"/>
      <c r="G26" s="12"/>
      <c r="H26" s="12"/>
      <c r="I26" s="12">
        <v>133</v>
      </c>
      <c r="J26" s="12">
        <v>26733</v>
      </c>
      <c r="K26" s="12">
        <v>10103</v>
      </c>
      <c r="L26" s="12">
        <v>36</v>
      </c>
      <c r="M26" s="12">
        <v>119</v>
      </c>
    </row>
    <row r="27" spans="3:13" x14ac:dyDescent="0.3">
      <c r="C27" s="5" t="s">
        <v>24</v>
      </c>
      <c r="D27" s="12"/>
      <c r="E27" s="12"/>
      <c r="F27" s="12"/>
      <c r="G27" s="12"/>
      <c r="H27" s="12"/>
      <c r="I27" s="12">
        <v>129</v>
      </c>
      <c r="J27" s="12">
        <v>2588</v>
      </c>
      <c r="K27" s="12">
        <v>1940</v>
      </c>
      <c r="L27" s="12">
        <v>9</v>
      </c>
      <c r="M27" s="12">
        <v>26</v>
      </c>
    </row>
    <row r="28" spans="3:13" x14ac:dyDescent="0.3">
      <c r="C28" s="5" t="s">
        <v>25</v>
      </c>
      <c r="D28" s="12"/>
      <c r="E28" s="12"/>
      <c r="F28" s="12"/>
      <c r="G28" s="12"/>
      <c r="H28" s="12"/>
      <c r="I28" s="12">
        <v>236</v>
      </c>
      <c r="J28" s="12">
        <v>32332</v>
      </c>
      <c r="K28" s="12">
        <v>10242</v>
      </c>
      <c r="L28" s="12">
        <v>65</v>
      </c>
      <c r="M28" s="12">
        <v>246</v>
      </c>
    </row>
    <row r="29" spans="3:13" x14ac:dyDescent="0.3">
      <c r="C29" s="5" t="s">
        <v>26</v>
      </c>
      <c r="D29" s="12">
        <v>1</v>
      </c>
      <c r="E29" s="12"/>
      <c r="F29" s="12">
        <v>1</v>
      </c>
      <c r="G29" s="12"/>
      <c r="H29" s="12"/>
      <c r="I29" s="12">
        <v>175</v>
      </c>
      <c r="J29" s="12">
        <v>368199</v>
      </c>
      <c r="K29" s="12">
        <v>110979</v>
      </c>
      <c r="L29" s="12">
        <v>199</v>
      </c>
      <c r="M29" s="12">
        <v>648</v>
      </c>
    </row>
    <row r="30" spans="3:13" x14ac:dyDescent="0.3">
      <c r="C30" s="5" t="s">
        <v>27</v>
      </c>
      <c r="D30" s="12">
        <v>351</v>
      </c>
      <c r="E30" s="12">
        <v>21370</v>
      </c>
      <c r="F30" s="12">
        <v>12980</v>
      </c>
      <c r="G30" s="12">
        <v>16</v>
      </c>
      <c r="H30" s="12">
        <v>154</v>
      </c>
      <c r="I30" s="12">
        <v>2420</v>
      </c>
      <c r="J30" s="12">
        <v>604071</v>
      </c>
      <c r="K30" s="12">
        <v>276251</v>
      </c>
      <c r="L30" s="12">
        <v>327</v>
      </c>
      <c r="M30" s="12">
        <v>1848</v>
      </c>
    </row>
    <row r="31" spans="3:13" x14ac:dyDescent="0.3">
      <c r="C31" s="5" t="s">
        <v>28</v>
      </c>
      <c r="D31" s="12"/>
      <c r="E31" s="12"/>
      <c r="F31" s="12"/>
      <c r="G31" s="12"/>
      <c r="H31" s="12"/>
      <c r="I31" s="12">
        <v>226</v>
      </c>
      <c r="J31" s="12">
        <v>93683</v>
      </c>
      <c r="K31" s="12">
        <v>29601</v>
      </c>
      <c r="L31" s="12">
        <v>53</v>
      </c>
      <c r="M31" s="12">
        <v>219</v>
      </c>
    </row>
    <row r="32" spans="3:13" x14ac:dyDescent="0.3">
      <c r="C32" s="5" t="s">
        <v>29</v>
      </c>
      <c r="D32" s="12"/>
      <c r="E32" s="12"/>
      <c r="F32" s="12"/>
      <c r="G32" s="12"/>
      <c r="H32" s="12"/>
      <c r="I32" s="12">
        <v>104</v>
      </c>
      <c r="J32" s="12">
        <v>3746</v>
      </c>
      <c r="K32" s="12">
        <v>2402</v>
      </c>
      <c r="L32" s="12">
        <v>6</v>
      </c>
      <c r="M32" s="12">
        <v>11</v>
      </c>
    </row>
    <row r="33" spans="3:13" x14ac:dyDescent="0.3">
      <c r="C33" s="5" t="s">
        <v>30</v>
      </c>
      <c r="D33" s="12"/>
      <c r="E33" s="12"/>
      <c r="F33" s="12"/>
      <c r="G33" s="12"/>
      <c r="H33" s="12"/>
      <c r="I33" s="12">
        <v>30</v>
      </c>
      <c r="J33" s="12">
        <v>18482</v>
      </c>
      <c r="K33" s="12">
        <v>6939</v>
      </c>
      <c r="L33" s="12">
        <v>10</v>
      </c>
      <c r="M33" s="12">
        <v>52</v>
      </c>
    </row>
    <row r="34" spans="3:13" x14ac:dyDescent="0.3">
      <c r="C34" s="5" t="s">
        <v>31</v>
      </c>
      <c r="D34" s="12"/>
      <c r="E34" s="12"/>
      <c r="F34" s="12"/>
      <c r="G34" s="12"/>
      <c r="H34" s="12"/>
      <c r="I34" s="12">
        <v>414</v>
      </c>
      <c r="J34" s="12">
        <v>204749</v>
      </c>
      <c r="K34" s="12">
        <v>59728</v>
      </c>
      <c r="L34" s="12">
        <v>93</v>
      </c>
      <c r="M34" s="14">
        <v>548</v>
      </c>
    </row>
    <row r="35" spans="3:13" x14ac:dyDescent="0.3">
      <c r="C35" s="6" t="s">
        <v>35</v>
      </c>
      <c r="D35" s="7">
        <f>SUM(D10:D34)</f>
        <v>1441</v>
      </c>
      <c r="E35" s="7">
        <f>SUM(E10:E34)</f>
        <v>479488</v>
      </c>
      <c r="F35" s="7">
        <f>SUM(F10:F34)</f>
        <v>164044</v>
      </c>
      <c r="G35" s="7">
        <f>SUM(G10:G34)</f>
        <v>475</v>
      </c>
      <c r="H35" s="7">
        <f>SUM(H10:H34)</f>
        <v>1358</v>
      </c>
      <c r="I35" s="7">
        <f>SUM(I10:I34)</f>
        <v>10857</v>
      </c>
      <c r="J35" s="7">
        <f>SUM(J10:J34)</f>
        <v>3425250</v>
      </c>
      <c r="K35" s="7">
        <f>SUM(K10:K34)</f>
        <v>1222265</v>
      </c>
      <c r="L35" s="7">
        <f>SUM(L10:L34)</f>
        <v>2039</v>
      </c>
      <c r="M35" s="7">
        <f>SUM(M10:M34)</f>
        <v>9548</v>
      </c>
    </row>
    <row r="39" spans="3:13" x14ac:dyDescent="0.3">
      <c r="J39" s="11"/>
    </row>
    <row r="40" spans="3:13" x14ac:dyDescent="0.3">
      <c r="J40" s="11" t="s">
        <v>24</v>
      </c>
      <c r="K40" s="8">
        <v>2588</v>
      </c>
    </row>
    <row r="41" spans="3:13" x14ac:dyDescent="0.3">
      <c r="J41" s="11" t="s">
        <v>29</v>
      </c>
      <c r="K41" s="8">
        <v>3746</v>
      </c>
    </row>
    <row r="42" spans="3:13" x14ac:dyDescent="0.3">
      <c r="J42" s="11" t="s">
        <v>16</v>
      </c>
      <c r="K42" s="8">
        <v>8160</v>
      </c>
    </row>
    <row r="43" spans="3:13" x14ac:dyDescent="0.3">
      <c r="J43" s="11" t="s">
        <v>21</v>
      </c>
      <c r="K43" s="8">
        <v>16673</v>
      </c>
    </row>
    <row r="44" spans="3:13" x14ac:dyDescent="0.3">
      <c r="J44" s="11" t="s">
        <v>30</v>
      </c>
      <c r="K44" s="8">
        <v>18482</v>
      </c>
    </row>
    <row r="45" spans="3:13" x14ac:dyDescent="0.3">
      <c r="J45" s="11" t="s">
        <v>11</v>
      </c>
      <c r="K45" s="8">
        <v>20092</v>
      </c>
    </row>
    <row r="46" spans="3:13" x14ac:dyDescent="0.3">
      <c r="J46" s="11" t="s">
        <v>9</v>
      </c>
      <c r="K46" s="8">
        <v>20545</v>
      </c>
    </row>
    <row r="47" spans="3:13" x14ac:dyDescent="0.3">
      <c r="D47" s="8"/>
      <c r="J47" s="11" t="s">
        <v>23</v>
      </c>
      <c r="K47" s="8">
        <v>26733</v>
      </c>
    </row>
    <row r="48" spans="3:13" x14ac:dyDescent="0.3">
      <c r="D48" s="8"/>
      <c r="J48" s="11" t="s">
        <v>25</v>
      </c>
      <c r="K48" s="8">
        <v>32332</v>
      </c>
    </row>
    <row r="49" spans="3:11" x14ac:dyDescent="0.3">
      <c r="D49" s="8"/>
      <c r="J49" s="11" t="s">
        <v>20</v>
      </c>
      <c r="K49" s="8">
        <v>52182</v>
      </c>
    </row>
    <row r="50" spans="3:11" x14ac:dyDescent="0.3">
      <c r="C50" s="11" t="s">
        <v>26</v>
      </c>
      <c r="D50" s="8">
        <v>0</v>
      </c>
      <c r="J50" s="11" t="s">
        <v>10</v>
      </c>
      <c r="K50" s="8">
        <v>54991</v>
      </c>
    </row>
    <row r="51" spans="3:11" x14ac:dyDescent="0.3">
      <c r="C51" s="11" t="s">
        <v>11</v>
      </c>
      <c r="D51" s="8">
        <v>515</v>
      </c>
      <c r="J51" s="11" t="s">
        <v>19</v>
      </c>
      <c r="K51" s="8">
        <v>55570</v>
      </c>
    </row>
    <row r="52" spans="3:11" x14ac:dyDescent="0.3">
      <c r="C52" s="11" t="s">
        <v>12</v>
      </c>
      <c r="D52" s="8">
        <v>6263</v>
      </c>
      <c r="J52" s="11" t="s">
        <v>15</v>
      </c>
      <c r="K52" s="8">
        <v>82605</v>
      </c>
    </row>
    <row r="53" spans="3:11" x14ac:dyDescent="0.3">
      <c r="C53" s="11" t="s">
        <v>27</v>
      </c>
      <c r="D53" s="8">
        <v>21370</v>
      </c>
      <c r="J53" s="11" t="s">
        <v>28</v>
      </c>
      <c r="K53" s="8">
        <v>93683</v>
      </c>
    </row>
    <row r="54" spans="3:11" x14ac:dyDescent="0.3">
      <c r="C54" s="11" t="s">
        <v>19</v>
      </c>
      <c r="D54" s="8">
        <v>43151</v>
      </c>
      <c r="J54" s="11" t="s">
        <v>22</v>
      </c>
      <c r="K54" s="8">
        <v>116028</v>
      </c>
    </row>
    <row r="55" spans="3:11" x14ac:dyDescent="0.3">
      <c r="C55" s="11" t="s">
        <v>14</v>
      </c>
      <c r="D55" s="8">
        <v>60283</v>
      </c>
      <c r="J55" s="11" t="s">
        <v>18</v>
      </c>
      <c r="K55" s="8">
        <v>160400</v>
      </c>
    </row>
    <row r="56" spans="3:11" x14ac:dyDescent="0.3">
      <c r="C56" s="11" t="s">
        <v>10</v>
      </c>
      <c r="D56" s="8">
        <v>111953</v>
      </c>
      <c r="J56" s="11" t="s">
        <v>13</v>
      </c>
      <c r="K56" s="8">
        <v>178970</v>
      </c>
    </row>
    <row r="57" spans="3:11" x14ac:dyDescent="0.3">
      <c r="C57" s="11" t="s">
        <v>13</v>
      </c>
      <c r="D57" s="8">
        <v>235953</v>
      </c>
      <c r="J57" s="11" t="s">
        <v>8</v>
      </c>
      <c r="K57" s="8">
        <v>184062</v>
      </c>
    </row>
    <row r="58" spans="3:11" x14ac:dyDescent="0.3">
      <c r="J58" s="11" t="s">
        <v>31</v>
      </c>
      <c r="K58" s="8">
        <v>204749</v>
      </c>
    </row>
    <row r="59" spans="3:11" x14ac:dyDescent="0.3">
      <c r="D59" s="8"/>
      <c r="J59" s="11" t="s">
        <v>12</v>
      </c>
      <c r="K59" s="8">
        <v>259413</v>
      </c>
    </row>
    <row r="60" spans="3:11" x14ac:dyDescent="0.3">
      <c r="J60" s="11" t="s">
        <v>17</v>
      </c>
      <c r="K60" s="8">
        <v>330835</v>
      </c>
    </row>
    <row r="61" spans="3:11" x14ac:dyDescent="0.3">
      <c r="J61" s="11" t="s">
        <v>26</v>
      </c>
      <c r="K61" s="8">
        <v>368199</v>
      </c>
    </row>
    <row r="62" spans="3:11" x14ac:dyDescent="0.3">
      <c r="J62" s="11" t="s">
        <v>14</v>
      </c>
      <c r="K62" s="8">
        <v>530141</v>
      </c>
    </row>
    <row r="63" spans="3:11" x14ac:dyDescent="0.3">
      <c r="J63" s="11" t="s">
        <v>27</v>
      </c>
      <c r="K63" s="8">
        <v>604071</v>
      </c>
    </row>
  </sheetData>
  <sortState xmlns:xlrd2="http://schemas.microsoft.com/office/spreadsheetml/2017/richdata2" ref="J40:K63">
    <sortCondition ref="K40:K63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ER_MM_VERANO_2025</vt:lpstr>
      <vt:lpstr>ER_INUND_VERANO_2025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2025-02-04T00:50:01Z</dcterms:modified>
</cp:coreProperties>
</file>